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Delta="1E-4"/>
</workbook>
</file>

<file path=xl/calcChain.xml><?xml version="1.0" encoding="utf-8"?>
<calcChain xmlns="http://schemas.openxmlformats.org/spreadsheetml/2006/main">
  <c r="K14" i="1" l="1"/>
  <c r="P14" i="1" s="1"/>
  <c r="J14" i="1"/>
  <c r="O14" i="1" s="1"/>
  <c r="I14" i="1"/>
  <c r="N14" i="1" s="1"/>
  <c r="H14" i="1"/>
  <c r="M14" i="1" s="1"/>
  <c r="G14" i="1"/>
  <c r="L14" i="1" s="1"/>
  <c r="O13" i="1"/>
  <c r="K13" i="1"/>
  <c r="P13" i="1" s="1"/>
  <c r="J13" i="1"/>
  <c r="I13" i="1"/>
  <c r="N13" i="1" s="1"/>
  <c r="H13" i="1"/>
  <c r="M13" i="1" s="1"/>
  <c r="G13" i="1"/>
  <c r="L13" i="1" s="1"/>
  <c r="P12" i="1"/>
  <c r="O12" i="1"/>
  <c r="N12" i="1"/>
  <c r="M12" i="1"/>
  <c r="G12" i="1"/>
  <c r="L12" i="1" s="1"/>
  <c r="O11" i="1"/>
  <c r="K11" i="1"/>
  <c r="P11" i="1" s="1"/>
  <c r="J11" i="1"/>
  <c r="I11" i="1"/>
  <c r="N11" i="1" s="1"/>
  <c r="H11" i="1"/>
  <c r="M11" i="1" s="1"/>
  <c r="G11" i="1"/>
  <c r="L11" i="1" s="1"/>
  <c r="M10" i="1"/>
  <c r="K10" i="1"/>
  <c r="P10" i="1" s="1"/>
  <c r="J10" i="1"/>
  <c r="O10" i="1" s="1"/>
  <c r="I10" i="1"/>
  <c r="N10" i="1" s="1"/>
  <c r="H10" i="1"/>
  <c r="G10" i="1"/>
  <c r="L10" i="1" s="1"/>
  <c r="P9" i="1"/>
  <c r="O9" i="1"/>
  <c r="N9" i="1"/>
  <c r="M9" i="1"/>
  <c r="G9" i="1"/>
  <c r="L9" i="1" s="1"/>
  <c r="M8" i="1"/>
  <c r="K8" i="1"/>
  <c r="P8" i="1" s="1"/>
  <c r="J8" i="1"/>
  <c r="O8" i="1" s="1"/>
  <c r="I8" i="1"/>
  <c r="N8" i="1" s="1"/>
  <c r="H8" i="1"/>
  <c r="G8" i="1"/>
  <c r="L8" i="1" s="1"/>
  <c r="P7" i="1"/>
  <c r="O7" i="1"/>
  <c r="N7" i="1"/>
  <c r="M7" i="1"/>
  <c r="G7" i="1"/>
  <c r="L7" i="1" s="1"/>
  <c r="M6" i="1"/>
  <c r="K6" i="1"/>
  <c r="P6" i="1" s="1"/>
  <c r="J6" i="1"/>
  <c r="O6" i="1" s="1"/>
  <c r="I6" i="1"/>
  <c r="N6" i="1" s="1"/>
  <c r="H6" i="1"/>
  <c r="G6" i="1"/>
  <c r="L6" i="1" s="1"/>
  <c r="O5" i="1"/>
  <c r="K5" i="1"/>
  <c r="P5" i="1" s="1"/>
  <c r="J5" i="1"/>
  <c r="I5" i="1"/>
  <c r="N5" i="1" s="1"/>
  <c r="H5" i="1"/>
  <c r="M5" i="1" s="1"/>
  <c r="G5" i="1"/>
  <c r="L5" i="1" s="1"/>
  <c r="P4" i="1"/>
  <c r="O4" i="1"/>
  <c r="N4" i="1"/>
  <c r="M4" i="1"/>
  <c r="G4" i="1"/>
  <c r="L4" i="1" s="1"/>
</calcChain>
</file>

<file path=xl/sharedStrings.xml><?xml version="1.0" encoding="utf-8"?>
<sst xmlns="http://schemas.openxmlformats.org/spreadsheetml/2006/main" count="18" uniqueCount="16">
  <si>
    <t>УШЛО В ДТР</t>
  </si>
  <si>
    <t>ПРЕДЛАГАЕМОЕ УЛУЧШЕНИЕ</t>
  </si>
  <si>
    <t>ОТКЛОНЕНИЯ</t>
  </si>
  <si>
    <t xml:space="preserve">Показатель </t>
  </si>
  <si>
    <t xml:space="preserve">Значение показателя, годы: </t>
  </si>
  <si>
    <t>Средняя продолжительность прекращения передачи электрической энергии на точку поставки (Пsaidi), в том числе дифференцированная по уровням напряжения, ч</t>
  </si>
  <si>
    <t>Показатель средней продолжительности прекращений передачи электрической энергии на точку поставки по уровню напряжения ВН (ПsaidiВН), ч</t>
  </si>
  <si>
    <t>Показатель средней продолжительности прекращений передачи электрической энергии на точку поставки по уровню напряжения СН1 (ПsaidiСН1), ч</t>
  </si>
  <si>
    <t>Показатель средней продолжительности прекращений передачи электрической энергии на точку поставки по уровню напряжения СН2 (ПsaidiСН2), ч</t>
  </si>
  <si>
    <t>Показатель средней продолжительности прекращений передачи электрической энергии на точку поставки по уровню напряжения НН (ПsaidiНН), ч</t>
  </si>
  <si>
    <t>Средняя частота прекращений передачи электрической энергии на точку поставки (Пsaifi), в том числе дифференцированная по уровням напряжения, шт.</t>
  </si>
  <si>
    <t>Показатель средней частоты прекращений передачи электрической энергии на точку поставки по уровню напряжения ВН (ПsaifiВН), шт.</t>
  </si>
  <si>
    <t>Показатель средней частоты прекращений передачи электрической энергии на точку поставки по уровню напряжения СН1 (ПsaifiСН1), шт.</t>
  </si>
  <si>
    <t>Показатель средней частоты прекращений передачи электрической энергии на точку поставки по уровню напряжения СН2 (ПsaifiСН2), шт.</t>
  </si>
  <si>
    <t>Показатель средней частоты прекращений передачи электрической энергии на точку поставки по уровню напряжения НН (ПsaifiНН), шт.</t>
  </si>
  <si>
    <t>Показатель уровня качества осуществляемого технологического присоединения к сети,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</si>
</sst>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4"/>
      <color theme="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2" fillId="0" borderId="0" xfId="1"/>
    <xf numFmtId="0" fontId="3" fillId="2" borderId="0" xfId="1" applyFont="1" applyFill="1"/>
    <xf numFmtId="0" fontId="2" fillId="2" borderId="0" xfId="1" applyFill="1"/>
    <xf numFmtId="0" fontId="4" fillId="3" borderId="0" xfId="1" applyFont="1" applyFill="1"/>
    <xf numFmtId="0" fontId="2" fillId="3" borderId="0" xfId="1" applyFill="1"/>
    <xf numFmtId="0" fontId="4" fillId="4" borderId="0" xfId="1" applyFont="1" applyFill="1"/>
    <xf numFmtId="0" fontId="2" fillId="4" borderId="0" xfId="1" applyFill="1"/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5" borderId="7" xfId="2" applyFont="1" applyFill="1" applyBorder="1" applyAlignment="1">
      <alignment vertical="center" wrapText="1"/>
    </xf>
    <xf numFmtId="164" fontId="5" fillId="5" borderId="8" xfId="2" applyNumberFormat="1" applyFont="1" applyFill="1" applyBorder="1" applyAlignment="1">
      <alignment horizontal="center" vertical="center" wrapText="1"/>
    </xf>
    <xf numFmtId="164" fontId="6" fillId="5" borderId="8" xfId="2" applyNumberFormat="1" applyFont="1" applyFill="1" applyBorder="1" applyAlignment="1">
      <alignment horizontal="center" vertical="center" wrapText="1"/>
    </xf>
    <xf numFmtId="164" fontId="6" fillId="5" borderId="9" xfId="2" applyNumberFormat="1" applyFont="1" applyFill="1" applyBorder="1" applyAlignment="1">
      <alignment horizontal="center" vertical="center" wrapText="1"/>
    </xf>
    <xf numFmtId="164" fontId="5" fillId="6" borderId="8" xfId="2" applyNumberFormat="1" applyFont="1" applyFill="1" applyBorder="1" applyAlignment="1">
      <alignment horizontal="center" vertical="center" wrapText="1"/>
    </xf>
    <xf numFmtId="164" fontId="5" fillId="7" borderId="8" xfId="2" applyNumberFormat="1" applyFont="1" applyFill="1" applyBorder="1" applyAlignment="1">
      <alignment horizontal="center" vertical="center" wrapText="1"/>
    </xf>
    <xf numFmtId="164" fontId="5" fillId="8" borderId="8" xfId="2" applyNumberFormat="1" applyFont="1" applyFill="1" applyBorder="1" applyAlignment="1">
      <alignment horizontal="center" vertical="center" wrapText="1"/>
    </xf>
    <xf numFmtId="164" fontId="5" fillId="8" borderId="9" xfId="2" applyNumberFormat="1" applyFont="1" applyFill="1" applyBorder="1" applyAlignment="1">
      <alignment horizontal="center" vertical="center" wrapText="1"/>
    </xf>
    <xf numFmtId="0" fontId="5" fillId="0" borderId="10" xfId="2" applyFont="1" applyBorder="1" applyAlignment="1">
      <alignment vertical="center" wrapText="1"/>
    </xf>
    <xf numFmtId="164" fontId="5" fillId="9" borderId="11" xfId="2" applyNumberFormat="1" applyFont="1" applyFill="1" applyBorder="1" applyAlignment="1">
      <alignment horizontal="center" vertical="center" wrapText="1"/>
    </xf>
    <xf numFmtId="164" fontId="5" fillId="9" borderId="12" xfId="2" applyNumberFormat="1" applyFont="1" applyFill="1" applyBorder="1" applyAlignment="1">
      <alignment horizontal="center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4" fontId="6" fillId="0" borderId="11" xfId="2" applyNumberFormat="1" applyFont="1" applyBorder="1" applyAlignment="1">
      <alignment horizontal="center" vertical="center" wrapText="1"/>
    </xf>
    <xf numFmtId="164" fontId="6" fillId="0" borderId="12" xfId="2" applyNumberFormat="1" applyFont="1" applyBorder="1" applyAlignment="1">
      <alignment horizontal="center" vertical="center" wrapText="1"/>
    </xf>
    <xf numFmtId="164" fontId="5" fillId="6" borderId="11" xfId="2" applyNumberFormat="1" applyFont="1" applyFill="1" applyBorder="1" applyAlignment="1">
      <alignment horizontal="center" vertical="center" wrapText="1"/>
    </xf>
    <xf numFmtId="164" fontId="5" fillId="7" borderId="11" xfId="2" applyNumberFormat="1" applyFont="1" applyFill="1" applyBorder="1" applyAlignment="1">
      <alignment horizontal="center" vertical="center" wrapText="1"/>
    </xf>
    <xf numFmtId="164" fontId="5" fillId="8" borderId="11" xfId="2" applyNumberFormat="1" applyFont="1" applyFill="1" applyBorder="1" applyAlignment="1">
      <alignment horizontal="center" vertical="center" wrapText="1"/>
    </xf>
    <xf numFmtId="164" fontId="5" fillId="8" borderId="12" xfId="2" applyNumberFormat="1" applyFont="1" applyFill="1" applyBorder="1" applyAlignment="1">
      <alignment horizontal="center" vertical="center" wrapText="1"/>
    </xf>
    <xf numFmtId="0" fontId="5" fillId="5" borderId="10" xfId="2" applyFont="1" applyFill="1" applyBorder="1" applyAlignment="1">
      <alignment vertical="center" wrapText="1"/>
    </xf>
    <xf numFmtId="0" fontId="5" fillId="0" borderId="13" xfId="2" applyFont="1" applyBorder="1" applyAlignment="1">
      <alignment vertical="center" wrapText="1"/>
    </xf>
    <xf numFmtId="164" fontId="5" fillId="9" borderId="14" xfId="2" applyNumberFormat="1" applyFont="1" applyFill="1" applyBorder="1" applyAlignment="1">
      <alignment horizontal="center" vertical="center" wrapText="1"/>
    </xf>
    <xf numFmtId="164" fontId="5" fillId="9" borderId="15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A7" sqref="A7"/>
    </sheetView>
  </sheetViews>
  <sheetFormatPr defaultRowHeight="15" x14ac:dyDescent="0.25"/>
  <cols>
    <col min="1" max="1" width="75.85546875" customWidth="1"/>
  </cols>
  <sheetData>
    <row r="1" spans="1:16" ht="18.75" thickBot="1" x14ac:dyDescent="0.3">
      <c r="A1" s="1"/>
      <c r="B1" s="2" t="s">
        <v>0</v>
      </c>
      <c r="C1" s="3"/>
      <c r="D1" s="3"/>
      <c r="E1" s="3"/>
      <c r="F1" s="3"/>
      <c r="G1" s="4" t="s">
        <v>1</v>
      </c>
      <c r="H1" s="5"/>
      <c r="I1" s="5"/>
      <c r="J1" s="5"/>
      <c r="K1" s="5"/>
      <c r="L1" s="6" t="s">
        <v>2</v>
      </c>
      <c r="M1" s="7"/>
      <c r="N1" s="7"/>
      <c r="O1" s="7"/>
      <c r="P1" s="7"/>
    </row>
    <row r="2" spans="1:16" ht="32.25" thickBot="1" x14ac:dyDescent="0.3">
      <c r="A2" s="8" t="s">
        <v>3</v>
      </c>
      <c r="B2" s="9" t="s">
        <v>4</v>
      </c>
      <c r="C2" s="10"/>
      <c r="D2" s="10"/>
      <c r="E2" s="10"/>
      <c r="F2" s="11"/>
      <c r="G2" s="9" t="s">
        <v>4</v>
      </c>
      <c r="H2" s="10"/>
      <c r="I2" s="10"/>
      <c r="J2" s="10"/>
      <c r="K2" s="11"/>
      <c r="L2" s="9" t="s">
        <v>4</v>
      </c>
      <c r="M2" s="10"/>
      <c r="N2" s="10"/>
      <c r="O2" s="10"/>
      <c r="P2" s="11"/>
    </row>
    <row r="3" spans="1:16" ht="16.5" thickBot="1" x14ac:dyDescent="0.3">
      <c r="A3" s="12"/>
      <c r="B3" s="13">
        <v>2025</v>
      </c>
      <c r="C3" s="13">
        <v>2026</v>
      </c>
      <c r="D3" s="13">
        <v>2027</v>
      </c>
      <c r="E3" s="13">
        <v>2028</v>
      </c>
      <c r="F3" s="13">
        <v>2029</v>
      </c>
      <c r="G3" s="13">
        <v>2025</v>
      </c>
      <c r="H3" s="13">
        <v>2026</v>
      </c>
      <c r="I3" s="13">
        <v>2027</v>
      </c>
      <c r="J3" s="13">
        <v>2028</v>
      </c>
      <c r="K3" s="13">
        <v>2029</v>
      </c>
      <c r="L3" s="13">
        <v>2025</v>
      </c>
      <c r="M3" s="13">
        <v>2026</v>
      </c>
      <c r="N3" s="13">
        <v>2027</v>
      </c>
      <c r="O3" s="13">
        <v>2028</v>
      </c>
      <c r="P3" s="13">
        <v>2029</v>
      </c>
    </row>
    <row r="4" spans="1:16" ht="47.25" x14ac:dyDescent="0.25">
      <c r="A4" s="14" t="s">
        <v>5</v>
      </c>
      <c r="B4" s="15">
        <v>2.4379999999999999E-2</v>
      </c>
      <c r="C4" s="16">
        <v>2.401E-2</v>
      </c>
      <c r="D4" s="16">
        <v>2.3650000000000001E-2</v>
      </c>
      <c r="E4" s="16">
        <v>2.3300000000000001E-2</v>
      </c>
      <c r="F4" s="17">
        <v>2.2950000000000002E-2</v>
      </c>
      <c r="G4" s="15">
        <f>B4</f>
        <v>2.4379999999999999E-2</v>
      </c>
      <c r="H4" s="18">
        <v>2.324E-2</v>
      </c>
      <c r="I4" s="19">
        <v>2.0959999999999999E-2</v>
      </c>
      <c r="J4" s="20">
        <v>2.0070000000000001E-2</v>
      </c>
      <c r="K4" s="21">
        <v>1.9769999999999999E-2</v>
      </c>
      <c r="L4" s="15">
        <f>G4-B4</f>
        <v>0</v>
      </c>
      <c r="M4" s="18">
        <f t="shared" ref="M4:P14" si="0">H4-C4</f>
        <v>-7.6999999999999985E-4</v>
      </c>
      <c r="N4" s="19">
        <f t="shared" si="0"/>
        <v>-2.6900000000000014E-3</v>
      </c>
      <c r="O4" s="20">
        <f t="shared" si="0"/>
        <v>-3.2300000000000002E-3</v>
      </c>
      <c r="P4" s="21">
        <f t="shared" si="0"/>
        <v>-3.1800000000000023E-3</v>
      </c>
    </row>
    <row r="5" spans="1:16" ht="47.25" x14ac:dyDescent="0.25">
      <c r="A5" s="22" t="s">
        <v>6</v>
      </c>
      <c r="B5" s="23">
        <v>4.4378799999999998</v>
      </c>
      <c r="C5" s="23">
        <v>4.3713100000000003</v>
      </c>
      <c r="D5" s="23">
        <v>4.3057400000000001</v>
      </c>
      <c r="E5" s="23">
        <v>4.2411500000000002</v>
      </c>
      <c r="F5" s="24">
        <v>4.17753</v>
      </c>
      <c r="G5" s="23">
        <f>B5</f>
        <v>4.4378799999999998</v>
      </c>
      <c r="H5" s="23">
        <f t="shared" ref="H5:K6" si="1">C5</f>
        <v>4.3713100000000003</v>
      </c>
      <c r="I5" s="23">
        <f t="shared" si="1"/>
        <v>4.3057400000000001</v>
      </c>
      <c r="J5" s="23">
        <f t="shared" si="1"/>
        <v>4.2411500000000002</v>
      </c>
      <c r="K5" s="24">
        <f t="shared" si="1"/>
        <v>4.17753</v>
      </c>
      <c r="L5" s="23">
        <f t="shared" ref="L5:L14" si="2">G5-B5</f>
        <v>0</v>
      </c>
      <c r="M5" s="23">
        <f t="shared" si="0"/>
        <v>0</v>
      </c>
      <c r="N5" s="23">
        <f t="shared" si="0"/>
        <v>0</v>
      </c>
      <c r="O5" s="23">
        <f t="shared" si="0"/>
        <v>0</v>
      </c>
      <c r="P5" s="24">
        <f t="shared" si="0"/>
        <v>0</v>
      </c>
    </row>
    <row r="6" spans="1:16" ht="47.25" x14ac:dyDescent="0.25">
      <c r="A6" s="22" t="s">
        <v>7</v>
      </c>
      <c r="B6" s="23">
        <v>4.4378799999999998</v>
      </c>
      <c r="C6" s="23">
        <v>4.3713100000000003</v>
      </c>
      <c r="D6" s="23">
        <v>4.3057400000000001</v>
      </c>
      <c r="E6" s="23">
        <v>4.2411500000000002</v>
      </c>
      <c r="F6" s="24">
        <v>4.17753</v>
      </c>
      <c r="G6" s="23">
        <f t="shared" ref="G6:K14" si="3">B6</f>
        <v>4.4378799999999998</v>
      </c>
      <c r="H6" s="23">
        <f t="shared" si="1"/>
        <v>4.3713100000000003</v>
      </c>
      <c r="I6" s="23">
        <f t="shared" si="1"/>
        <v>4.3057400000000001</v>
      </c>
      <c r="J6" s="23">
        <f t="shared" si="1"/>
        <v>4.2411500000000002</v>
      </c>
      <c r="K6" s="24">
        <f t="shared" si="1"/>
        <v>4.17753</v>
      </c>
      <c r="L6" s="23">
        <f t="shared" si="2"/>
        <v>0</v>
      </c>
      <c r="M6" s="23">
        <f t="shared" si="0"/>
        <v>0</v>
      </c>
      <c r="N6" s="23">
        <f t="shared" si="0"/>
        <v>0</v>
      </c>
      <c r="O6" s="23">
        <f t="shared" si="0"/>
        <v>0</v>
      </c>
      <c r="P6" s="24">
        <f t="shared" si="0"/>
        <v>0</v>
      </c>
    </row>
    <row r="7" spans="1:16" ht="47.25" x14ac:dyDescent="0.25">
      <c r="A7" s="22" t="s">
        <v>8</v>
      </c>
      <c r="B7" s="25">
        <v>8.0750000000000002E-2</v>
      </c>
      <c r="C7" s="26">
        <v>7.954E-2</v>
      </c>
      <c r="D7" s="26">
        <v>7.8350000000000003E-2</v>
      </c>
      <c r="E7" s="26">
        <v>7.7170000000000002E-2</v>
      </c>
      <c r="F7" s="27">
        <v>7.6009999999999994E-2</v>
      </c>
      <c r="G7" s="25">
        <f t="shared" si="3"/>
        <v>8.0750000000000002E-2</v>
      </c>
      <c r="H7" s="28">
        <v>7.6950000000000005E-2</v>
      </c>
      <c r="I7" s="29">
        <v>6.9409999999999999E-2</v>
      </c>
      <c r="J7" s="30">
        <v>6.6460000000000005E-2</v>
      </c>
      <c r="K7" s="31">
        <v>6.5460000000000004E-2</v>
      </c>
      <c r="L7" s="25">
        <f t="shared" si="2"/>
        <v>0</v>
      </c>
      <c r="M7" s="28">
        <f t="shared" si="0"/>
        <v>-2.5899999999999951E-3</v>
      </c>
      <c r="N7" s="29">
        <f t="shared" si="0"/>
        <v>-8.9400000000000035E-3</v>
      </c>
      <c r="O7" s="30">
        <f t="shared" si="0"/>
        <v>-1.0709999999999997E-2</v>
      </c>
      <c r="P7" s="31">
        <f t="shared" si="0"/>
        <v>-1.054999999999999E-2</v>
      </c>
    </row>
    <row r="8" spans="1:16" ht="47.25" x14ac:dyDescent="0.25">
      <c r="A8" s="22" t="s">
        <v>9</v>
      </c>
      <c r="B8" s="23">
        <v>5.7629999999999999</v>
      </c>
      <c r="C8" s="23">
        <v>5.6765600000000003</v>
      </c>
      <c r="D8" s="23">
        <v>5.5914099999999998</v>
      </c>
      <c r="E8" s="23">
        <v>5.5075399999999997</v>
      </c>
      <c r="F8" s="24">
        <v>5.4249299999999998</v>
      </c>
      <c r="G8" s="23">
        <f t="shared" si="3"/>
        <v>5.7629999999999999</v>
      </c>
      <c r="H8" s="23">
        <f t="shared" si="3"/>
        <v>5.6765600000000003</v>
      </c>
      <c r="I8" s="23">
        <f t="shared" si="3"/>
        <v>5.5914099999999998</v>
      </c>
      <c r="J8" s="23">
        <f t="shared" si="3"/>
        <v>5.5075399999999997</v>
      </c>
      <c r="K8" s="24">
        <f t="shared" si="3"/>
        <v>5.4249299999999998</v>
      </c>
      <c r="L8" s="23">
        <f t="shared" si="2"/>
        <v>0</v>
      </c>
      <c r="M8" s="23">
        <f t="shared" si="0"/>
        <v>0</v>
      </c>
      <c r="N8" s="23">
        <f t="shared" si="0"/>
        <v>0</v>
      </c>
      <c r="O8" s="23">
        <f t="shared" si="0"/>
        <v>0</v>
      </c>
      <c r="P8" s="24">
        <f t="shared" si="0"/>
        <v>0</v>
      </c>
    </row>
    <row r="9" spans="1:16" ht="47.25" x14ac:dyDescent="0.25">
      <c r="A9" s="32" t="s">
        <v>10</v>
      </c>
      <c r="B9" s="15">
        <v>2.07E-2</v>
      </c>
      <c r="C9" s="16">
        <v>2.0389999999999998E-2</v>
      </c>
      <c r="D9" s="16">
        <v>2.0080000000000001E-2</v>
      </c>
      <c r="E9" s="16">
        <v>1.9779999999999999E-2</v>
      </c>
      <c r="F9" s="17">
        <v>1.9480000000000001E-2</v>
      </c>
      <c r="G9" s="15">
        <f t="shared" si="3"/>
        <v>2.07E-2</v>
      </c>
      <c r="H9" s="18">
        <v>0.02</v>
      </c>
      <c r="I9" s="19">
        <v>1.864E-2</v>
      </c>
      <c r="J9" s="20">
        <v>1.7829999999999999E-2</v>
      </c>
      <c r="K9" s="21">
        <v>1.7559999999999999E-2</v>
      </c>
      <c r="L9" s="15">
        <f t="shared" si="2"/>
        <v>0</v>
      </c>
      <c r="M9" s="18">
        <f t="shared" si="0"/>
        <v>-3.8999999999999799E-4</v>
      </c>
      <c r="N9" s="19">
        <f t="shared" si="0"/>
        <v>-1.4400000000000003E-3</v>
      </c>
      <c r="O9" s="20">
        <f t="shared" si="0"/>
        <v>-1.9500000000000003E-3</v>
      </c>
      <c r="P9" s="21">
        <f t="shared" si="0"/>
        <v>-1.9200000000000016E-3</v>
      </c>
    </row>
    <row r="10" spans="1:16" ht="31.5" x14ac:dyDescent="0.25">
      <c r="A10" s="22" t="s">
        <v>11</v>
      </c>
      <c r="B10" s="23">
        <v>0.99282999999999999</v>
      </c>
      <c r="C10" s="23">
        <v>0.97794000000000003</v>
      </c>
      <c r="D10" s="23">
        <v>0.96326999999999996</v>
      </c>
      <c r="E10" s="23">
        <v>0.94882</v>
      </c>
      <c r="F10" s="24">
        <v>0.93459000000000003</v>
      </c>
      <c r="G10" s="23">
        <f t="shared" si="3"/>
        <v>0.99282999999999999</v>
      </c>
      <c r="H10" s="23">
        <f t="shared" si="3"/>
        <v>0.97794000000000003</v>
      </c>
      <c r="I10" s="23">
        <f t="shared" si="3"/>
        <v>0.96326999999999996</v>
      </c>
      <c r="J10" s="23">
        <f t="shared" si="3"/>
        <v>0.94882</v>
      </c>
      <c r="K10" s="24">
        <f t="shared" si="3"/>
        <v>0.93459000000000003</v>
      </c>
      <c r="L10" s="23">
        <f t="shared" si="2"/>
        <v>0</v>
      </c>
      <c r="M10" s="23">
        <f t="shared" si="0"/>
        <v>0</v>
      </c>
      <c r="N10" s="23">
        <f t="shared" si="0"/>
        <v>0</v>
      </c>
      <c r="O10" s="23">
        <f t="shared" si="0"/>
        <v>0</v>
      </c>
      <c r="P10" s="24">
        <f t="shared" si="0"/>
        <v>0</v>
      </c>
    </row>
    <row r="11" spans="1:16" ht="31.5" x14ac:dyDescent="0.25">
      <c r="A11" s="22" t="s">
        <v>12</v>
      </c>
      <c r="B11" s="23">
        <v>0.99282999999999999</v>
      </c>
      <c r="C11" s="23">
        <v>0.97794000000000003</v>
      </c>
      <c r="D11" s="23">
        <v>0.96326999999999996</v>
      </c>
      <c r="E11" s="23">
        <v>0.94882</v>
      </c>
      <c r="F11" s="24">
        <v>0.93459000000000003</v>
      </c>
      <c r="G11" s="23">
        <f t="shared" si="3"/>
        <v>0.99282999999999999</v>
      </c>
      <c r="H11" s="23">
        <f t="shared" si="3"/>
        <v>0.97794000000000003</v>
      </c>
      <c r="I11" s="23">
        <f t="shared" si="3"/>
        <v>0.96326999999999996</v>
      </c>
      <c r="J11" s="23">
        <f t="shared" si="3"/>
        <v>0.94882</v>
      </c>
      <c r="K11" s="24">
        <f t="shared" si="3"/>
        <v>0.93459000000000003</v>
      </c>
      <c r="L11" s="23">
        <f t="shared" si="2"/>
        <v>0</v>
      </c>
      <c r="M11" s="23">
        <f t="shared" si="0"/>
        <v>0</v>
      </c>
      <c r="N11" s="23">
        <f t="shared" si="0"/>
        <v>0</v>
      </c>
      <c r="O11" s="23">
        <f t="shared" si="0"/>
        <v>0</v>
      </c>
      <c r="P11" s="24">
        <f t="shared" si="0"/>
        <v>0</v>
      </c>
    </row>
    <row r="12" spans="1:16" ht="31.5" x14ac:dyDescent="0.25">
      <c r="A12" s="22" t="s">
        <v>13</v>
      </c>
      <c r="B12" s="25">
        <v>5.5739999999999998E-2</v>
      </c>
      <c r="C12" s="26">
        <v>5.4899999999999997E-2</v>
      </c>
      <c r="D12" s="26">
        <v>5.4080000000000003E-2</v>
      </c>
      <c r="E12" s="26">
        <v>5.3269999999999998E-2</v>
      </c>
      <c r="F12" s="27">
        <v>5.2470000000000003E-2</v>
      </c>
      <c r="G12" s="25">
        <f t="shared" si="3"/>
        <v>5.5739999999999998E-2</v>
      </c>
      <c r="H12" s="28">
        <v>5.3690000000000002E-2</v>
      </c>
      <c r="I12" s="29">
        <v>5.169E-2</v>
      </c>
      <c r="J12" s="30">
        <v>5.033E-2</v>
      </c>
      <c r="K12" s="31">
        <v>4.9579999999999999E-2</v>
      </c>
      <c r="L12" s="25">
        <f t="shared" si="2"/>
        <v>0</v>
      </c>
      <c r="M12" s="28">
        <f t="shared" si="0"/>
        <v>-1.2099999999999958E-3</v>
      </c>
      <c r="N12" s="29">
        <f t="shared" si="0"/>
        <v>-2.3900000000000032E-3</v>
      </c>
      <c r="O12" s="30">
        <f t="shared" si="0"/>
        <v>-2.9399999999999982E-3</v>
      </c>
      <c r="P12" s="31">
        <f t="shared" si="0"/>
        <v>-2.8900000000000037E-3</v>
      </c>
    </row>
    <row r="13" spans="1:16" ht="31.5" x14ac:dyDescent="0.25">
      <c r="A13" s="22" t="s">
        <v>14</v>
      </c>
      <c r="B13" s="23">
        <v>0.77324999999999999</v>
      </c>
      <c r="C13" s="23">
        <v>0.76165000000000005</v>
      </c>
      <c r="D13" s="23">
        <v>0.75022999999999995</v>
      </c>
      <c r="E13" s="23">
        <v>0.73897999999999997</v>
      </c>
      <c r="F13" s="24">
        <v>0.72789999999999999</v>
      </c>
      <c r="G13" s="23">
        <f t="shared" si="3"/>
        <v>0.77324999999999999</v>
      </c>
      <c r="H13" s="23">
        <f t="shared" si="3"/>
        <v>0.76165000000000005</v>
      </c>
      <c r="I13" s="23">
        <f t="shared" si="3"/>
        <v>0.75022999999999995</v>
      </c>
      <c r="J13" s="23">
        <f t="shared" si="3"/>
        <v>0.73897999999999997</v>
      </c>
      <c r="K13" s="24">
        <f t="shared" si="3"/>
        <v>0.72789999999999999</v>
      </c>
      <c r="L13" s="23">
        <f t="shared" si="2"/>
        <v>0</v>
      </c>
      <c r="M13" s="23">
        <f t="shared" si="0"/>
        <v>0</v>
      </c>
      <c r="N13" s="23">
        <f t="shared" si="0"/>
        <v>0</v>
      </c>
      <c r="O13" s="23">
        <f t="shared" si="0"/>
        <v>0</v>
      </c>
      <c r="P13" s="24">
        <f t="shared" si="0"/>
        <v>0</v>
      </c>
    </row>
    <row r="14" spans="1:16" ht="32.25" thickBot="1" x14ac:dyDescent="0.3">
      <c r="A14" s="33" t="s">
        <v>15</v>
      </c>
      <c r="B14" s="34">
        <v>1</v>
      </c>
      <c r="C14" s="34">
        <v>1</v>
      </c>
      <c r="D14" s="34">
        <v>1</v>
      </c>
      <c r="E14" s="34">
        <v>1</v>
      </c>
      <c r="F14" s="35">
        <v>1</v>
      </c>
      <c r="G14" s="34">
        <f t="shared" si="3"/>
        <v>1</v>
      </c>
      <c r="H14" s="34">
        <f t="shared" si="3"/>
        <v>1</v>
      </c>
      <c r="I14" s="34">
        <f t="shared" si="3"/>
        <v>1</v>
      </c>
      <c r="J14" s="34">
        <f t="shared" si="3"/>
        <v>1</v>
      </c>
      <c r="K14" s="35">
        <f t="shared" si="3"/>
        <v>1</v>
      </c>
      <c r="L14" s="34">
        <f t="shared" si="2"/>
        <v>0</v>
      </c>
      <c r="M14" s="34">
        <f t="shared" si="0"/>
        <v>0</v>
      </c>
      <c r="N14" s="34">
        <f t="shared" si="0"/>
        <v>0</v>
      </c>
      <c r="O14" s="34">
        <f t="shared" si="0"/>
        <v>0</v>
      </c>
      <c r="P14" s="35">
        <f t="shared" si="0"/>
        <v>0</v>
      </c>
    </row>
  </sheetData>
  <mergeCells count="3">
    <mergeCell ref="B2:F2"/>
    <mergeCell ref="G2:K2"/>
    <mergeCell ref="L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2024-07-09T01:08:35Z</dcterms:modified>
</cp:coreProperties>
</file>